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125" windowHeight="11355"/>
  </bookViews>
  <sheets>
    <sheet name="прил.6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1" l="1"/>
  <c r="G72" i="1"/>
  <c r="H70" i="1"/>
  <c r="G70" i="1"/>
  <c r="G69" i="1" s="1"/>
  <c r="G68" i="1" s="1"/>
  <c r="H66" i="1"/>
  <c r="G66" i="1"/>
  <c r="G65" i="1" s="1"/>
  <c r="H63" i="1"/>
  <c r="G63" i="1"/>
  <c r="G62" i="1" s="1"/>
  <c r="H60" i="1"/>
  <c r="G60" i="1"/>
  <c r="G59" i="1" s="1"/>
  <c r="H57" i="1"/>
  <c r="G57" i="1"/>
  <c r="G56" i="1"/>
  <c r="H54" i="1"/>
  <c r="G54" i="1"/>
  <c r="H52" i="1"/>
  <c r="G52" i="1"/>
  <c r="G51" i="1" s="1"/>
  <c r="H48" i="1"/>
  <c r="G48" i="1"/>
  <c r="H46" i="1"/>
  <c r="G46" i="1"/>
  <c r="H42" i="1"/>
  <c r="G42" i="1"/>
  <c r="H40" i="1"/>
  <c r="G40" i="1"/>
  <c r="H36" i="1"/>
  <c r="G36" i="1"/>
  <c r="H34" i="1"/>
  <c r="G34" i="1"/>
  <c r="G32" i="1"/>
  <c r="H29" i="1"/>
  <c r="H28" i="1" s="1"/>
  <c r="G29" i="1"/>
  <c r="G28" i="1" s="1"/>
  <c r="H26" i="1"/>
  <c r="G26" i="1"/>
  <c r="H25" i="1"/>
  <c r="H24" i="1" s="1"/>
  <c r="H20" i="1"/>
  <c r="H19" i="1" s="1"/>
  <c r="H18" i="1" s="1"/>
  <c r="G20" i="1"/>
  <c r="G19" i="1" s="1"/>
  <c r="G18" i="1" s="1"/>
  <c r="G17" i="1" s="1"/>
  <c r="H15" i="1"/>
  <c r="G15" i="1"/>
  <c r="G14" i="1" s="1"/>
  <c r="H12" i="1"/>
  <c r="G12" i="1"/>
  <c r="H10" i="1"/>
  <c r="G10" i="1"/>
  <c r="H8" i="1"/>
  <c r="G8" i="1"/>
  <c r="H7" i="1" l="1"/>
  <c r="G31" i="1"/>
  <c r="G45" i="1"/>
  <c r="G44" i="1" s="1"/>
  <c r="H51" i="1"/>
  <c r="G7" i="1"/>
  <c r="G6" i="1" s="1"/>
  <c r="G25" i="1"/>
  <c r="G24" i="1" s="1"/>
  <c r="H39" i="1"/>
  <c r="H69" i="1"/>
  <c r="G39" i="1"/>
  <c r="G38" i="1" s="1"/>
  <c r="H17" i="1"/>
  <c r="H14" i="1"/>
  <c r="H31" i="1"/>
  <c r="H6" i="1"/>
  <c r="H45" i="1"/>
  <c r="H56" i="1"/>
  <c r="H59" i="1"/>
  <c r="H62" i="1"/>
  <c r="H65" i="1"/>
  <c r="G74" i="1" l="1"/>
  <c r="H68" i="1"/>
  <c r="H38" i="1"/>
  <c r="H44" i="1"/>
  <c r="H74" i="1" l="1"/>
</calcChain>
</file>

<file path=xl/sharedStrings.xml><?xml version="1.0" encoding="utf-8"?>
<sst xmlns="http://schemas.openxmlformats.org/spreadsheetml/2006/main" count="271" uniqueCount="104">
  <si>
    <t>№ п/п</t>
  </si>
  <si>
    <t>Наименование программ</t>
  </si>
  <si>
    <t>Целевая статья</t>
  </si>
  <si>
    <t>Вид расходов</t>
  </si>
  <si>
    <t>Исполнено за  2019 год</t>
  </si>
  <si>
    <t>Муниципальная программа МО Лазаревское  "Информационное общество в МОЛазаревское Щекинского района"</t>
  </si>
  <si>
    <t>02</t>
  </si>
  <si>
    <t>000</t>
  </si>
  <si>
    <t>00000</t>
  </si>
  <si>
    <t>Основное мероприятие "Обеспечение органов местного самоуправления и учреждений  МО Лазаревское качественными информационными услугами"   в рамках муниципальной программы "Информационное общество в МО Лазаревское Щекинского района"</t>
  </si>
  <si>
    <t>100</t>
  </si>
  <si>
    <t>Мероприятие "Обеспечение органов местного самоуправления и учреждений услугами связи " в рамках  основного мероприятия "Обеспечение органов местного самоуправления и учреждений  МО Лазаревское качественными информационными услугами"   в рамках муниципальной программы "Информационное общество в МО Лазаревское Щекинского района"</t>
  </si>
  <si>
    <t>29040</t>
  </si>
  <si>
    <t xml:space="preserve">Закупка товаров, работ и услуг для государственных (муниципальных) нужд </t>
  </si>
  <si>
    <t>Мероприятие "Приобретение, техническое и информационное обслуживание  компьютерной техники, комплектующих и программного обеспечения"  в рамках  основного мероприятия "Обеспеченеие органов местного самоуправления и учреждений  МО Лазаревское качественными информационными услугами"   в рамках муниципальной программы "Информационное общество в МО Лазаревское Щекинского района"</t>
  </si>
  <si>
    <t>29050</t>
  </si>
  <si>
    <t>Мероприятие "Расходы на обеспечение доступа к сети Интернет" в рамках  основного мероприятия "Обеспеченеие органов местного самоуправления и учреждений  МО Лазаревское качественными информационными услугами"   в рамках муниципальной программы "Информационное общество в МО Лазаревское Щекинского района"</t>
  </si>
  <si>
    <t>29380</t>
  </si>
  <si>
    <t>Муниципальная программа «Управление и распоряжение муниципальным имуществом муниципального образования Лазаревское Щекинского района»</t>
  </si>
  <si>
    <t>06</t>
  </si>
  <si>
    <t>Мероприятие №1 «Инвентаризация и постановка на учет бесхозяйного имущества» муниципальной программы «Управление муниципальным имуществом, земельными ресурсами и казной в МО</t>
  </si>
  <si>
    <t>29070</t>
  </si>
  <si>
    <t>Муниципальная программа МО Лазаревское Щекинский район "Оказание поддержки социально-ориентированным некоммерческим организациям и развитие территориального общественного самоуправления на территории МО Лазаревское Щекинский район"</t>
  </si>
  <si>
    <t>16</t>
  </si>
  <si>
    <t>Основное мероприятие "Организация поддержки деятельности органов ТОС и взаимодействия с общественными объединениями"</t>
  </si>
  <si>
    <t>Мероприятие "Предоставление финансовых средств организациям ТОС на выполнение работ по благоустройству территории в границах ТОС"</t>
  </si>
  <si>
    <t>200</t>
  </si>
  <si>
    <t>Предоставление субсидии организациям ТОС на выполнение работ по благоустройству территории в границах ТОС</t>
  </si>
  <si>
    <t>26790</t>
  </si>
  <si>
    <t>Материальное поощрение старост сельский населенных пунктов</t>
  </si>
  <si>
    <t>Материальное поощрение территориального общественного самоуправления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</si>
  <si>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объектахна 2019-2021гг."</t>
  </si>
  <si>
    <t>03</t>
  </si>
  <si>
    <t>10</t>
  </si>
  <si>
    <t>Подпрограмма "Обеспечение выполнения мероприятий по пожарной безопасности в муниципальном образовании Лазаревское Щекинского района на 2019-2021 годы</t>
  </si>
  <si>
    <t>Проведение минерализованной полосы территории МО Лазаревское</t>
  </si>
  <si>
    <t>29090</t>
  </si>
  <si>
    <t>Муниципальная программа "Развитие субъектов малого и среднего предпринимательства на территории МО Лазаревское на 2019-2021 гг"</t>
  </si>
  <si>
    <t>04</t>
  </si>
  <si>
    <t>09</t>
  </si>
  <si>
    <t>Мероприятия по поддержке субъектов малого и среднего предпринимательства в рамках муниципальной программы "Развитие субъектов малого и среднего предпринимательства на территории МО Лазаревское на 2019-2021 гг"</t>
  </si>
  <si>
    <t>300</t>
  </si>
  <si>
    <t>29970</t>
  </si>
  <si>
    <t>240</t>
  </si>
  <si>
    <t>Муниципальная программа проведение мероприятий в рамках проекта "Народный бюджет 2019"</t>
  </si>
  <si>
    <t>Межбюджетные трансферты из бюджета МО Щекинский район в бюджеты поселений на реализацию проекта "Народный бюджет"</t>
  </si>
  <si>
    <t>97</t>
  </si>
  <si>
    <t>900</t>
  </si>
  <si>
    <t>84380</t>
  </si>
  <si>
    <t>Организация строительства и содержание муниципального жилищного фонда</t>
  </si>
  <si>
    <t>Межбюджетные трансферты из бюджета Тульской области на реализацию проекта "Народный бюджет"</t>
  </si>
  <si>
    <t>S0550</t>
  </si>
  <si>
    <t>Реалиация проекта "Народный бюджет" за счет средств населения</t>
  </si>
  <si>
    <t>L0550</t>
  </si>
  <si>
    <t>Муниципальная программа муниципального образования Лазаревское Щекинский район "Социальная поддержка населения в муниципальном образовании Щекинский район"</t>
  </si>
  <si>
    <t>Подпрограмма 1 "Создание доступной городской среды для населения МО Лазаревское"</t>
  </si>
  <si>
    <t>Мероприятие "Формирование доступной городской среды для населения МО Лазаревское".</t>
  </si>
  <si>
    <t>26860</t>
  </si>
  <si>
    <t>Закупка товаров, работ и услуг для государственных (муниципальных) нужд</t>
  </si>
  <si>
    <t>Мероприятие "Формирование доступной городской среды для населения МО Лазаревское". Благоустройство дворовых территорий многоквартирных домов" средства населения</t>
  </si>
  <si>
    <t>S6860</t>
  </si>
  <si>
    <t>Муниципальная программа МОЛазаревское "Развитие благоустройства на территории  муниципального образования Лазаревское Щекинского района"</t>
  </si>
  <si>
    <t>Подпрограмма 2 "Оплата потребленной э/энергии на уличное освещение на 2019-2021гг муниципального образования  Лазаревское  Щекинского  района " муниципальной программы "Развитие благоустройства на территории  муниципального образования Лазаревское Щекинского района</t>
  </si>
  <si>
    <t>400</t>
  </si>
  <si>
    <t>«Оплата потребленной э/энергии на уличное освещение на 2019-2021гг</t>
  </si>
  <si>
    <t>29190</t>
  </si>
  <si>
    <t>«Содержание и техническое обслуживание уличного освещения  муниципального образования Лазаревское Щекинского района на 2018-2020 годы»</t>
  </si>
  <si>
    <t>29200</t>
  </si>
  <si>
    <t>Мерроприятие 1 «Содержание и техническое обслуживание уличного освещения  муниципального образования Лазаревское Щекинского района на 2019-2021 годы» Замена ламп уличного освещения</t>
  </si>
  <si>
    <t>Мерроприятие 2 "Техническое обслуживание  и ремонт уличного освещения в рамках подпрограммы "Содержание и техническое обслуживание уличного освещения  муниципального образования  Лазаревское  Щекинского  района " на период 2019-2021 г.г.  муниципальной программы "Развитие благоустройства на территории  муниципального образования Лазаревское Щекинского района</t>
  </si>
  <si>
    <t>Подпрограмма 3  "Благоустройство и озеленение территории муниципального образования Лазаревское Щекинского района, использования и охраны  лесов, расположенных в границах муниципального образования на 2019-2021 годы» муниципальной программы "Развитие благоустройства на территории  муниципального образования Лазаревское Щекинского района"</t>
  </si>
  <si>
    <t>Мерроприятие 1 "Спиливание деревьев в рамках подпрограммы "Благоустройство и озеленение территории муниципального образования Лазаревское Щекинского района, использования и охраны  лесов, расположенных в границах муниципального образования на 2019-2021 годы» муниципальной программы "Развитие благоустройства на территории  муниципального образования Лазаревское Щекинского района"</t>
  </si>
  <si>
    <t>29210</t>
  </si>
  <si>
    <t>Мерроприятие 2 "Озеленение населенных пунктов территории МО Лазаревское" в рамках подпрограммы "Благоустройство и озеленение территории муниципального образования Лазаревское Щекинского района, использования и охраны  лесов, расположенных в границах муниципального образования на 2019-2021 годы» муниципальной программы "Развитие благоустройства на территории  муниципального образования Лазаревское Щекинского района"</t>
  </si>
  <si>
    <t>29220</t>
  </si>
  <si>
    <t>Подпрограмма 4 «Организация вывоза бытовых отходов и мусора в муниципальном образовании Лазаревское Щёкинского района на 2019-2021 годы»</t>
  </si>
  <si>
    <t>Мерроприятие 1. "Уборка несанкционированных свалок в рамках подпрограммы "Организация вывоза бытовых отходов и мусора  в муниципальном образовании Лазаревское Щекинского района" на 2019-2021 г.г. муниципальной программы "Развитие благоустройства на территории  муниципального образования Лазаревское Щекинского района"</t>
  </si>
  <si>
    <t>29360</t>
  </si>
  <si>
    <t>Прочая закупка товаров, работ и услуг для государственных (муниципальных) нужд</t>
  </si>
  <si>
    <t>Подпрограмма 5  "Прочее благоустройство территории МО Лазаревское на период 2017-2019гг."</t>
  </si>
  <si>
    <t>Прочее благоустройство территории МО Лазаревское на период 2019-2021гг</t>
  </si>
  <si>
    <t>29370</t>
  </si>
  <si>
    <t>Муниципальная  программа «Профессиональная подготовка, переподготовка, повышение квалификации муниципальных служащих администрации муниципального образования Лазаревское Щекинского района»</t>
  </si>
  <si>
    <t>07</t>
  </si>
  <si>
    <t>92</t>
  </si>
  <si>
    <t>Повышение квалификации  в рамках непрограммного мероприятия "Обеспечение функционирования Администрации МО</t>
  </si>
  <si>
    <t>29440</t>
  </si>
  <si>
    <t>Муниципальная программа «Энергосбережение и повышение энергетической эффективности в муниципальном образовании Лазаревское»</t>
  </si>
  <si>
    <t>08</t>
  </si>
  <si>
    <t>Подпрограмма «Энергоэффективность в учреждениях, подведомственных администрации МО Лазаревское Щекинского района»</t>
  </si>
  <si>
    <t>500</t>
  </si>
  <si>
    <t>Закупка товаров, работ и услуг для государственных (муниципальных) нужд в рамках подпрограммы "Энергосбережение в системе подведомственых учреждений МО Лазаревское "Щекинского района"</t>
  </si>
  <si>
    <t>00590</t>
  </si>
  <si>
    <t>Расходы на обеспечение деятельности (оказание услуг) муниципальных учреждений в рамках подпрограммы  "Обеспечение деятельности МКУК "Лазаревский ДК"" муниципальной программы "Развитие культуры Муниципального образования Лазаревское Щекинского района"</t>
  </si>
  <si>
    <t>«Развитие культуры на территории муниципального образования Лазаревское Щекинского района »</t>
  </si>
  <si>
    <t>Подпрограмма  «Работа с населением в муниципальном образовании  Лазаревское»</t>
  </si>
  <si>
    <t>Муниципальная целевая программа "Обеспечение условий для развития на территории МО Лазаревское  физической культуры и массового  спорта на 2019-2021 гг"</t>
  </si>
  <si>
    <t>29230</t>
  </si>
  <si>
    <t>Закупка товаров, работ и услуг для государственных (муниципальных) нужд  в рамках программы</t>
  </si>
  <si>
    <t>ВСЕГО:</t>
  </si>
  <si>
    <t>Утвержденный план на 2019 год, тыс.руб.</t>
  </si>
  <si>
    <t>Отчет о перечне  и объемах бюджетных ассигнований на реализацию муниципальных  программ   по разделам, подразделам, целевым статьям и видам расходов классификации расходов бюджетов Российской Федерации, предусмотренных к финансированию  из бюджета МО Лазаревское  за  2019 год</t>
  </si>
  <si>
    <t>тыс.руб.</t>
  </si>
  <si>
    <t>Приложение № 9
к решению
Собрания депутатов МО Лазаревское
Щекинского района.
«Об исполнении бюджета
МО Лазаревское за 2019г.»  № 12-51 от 01.06.2020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</si>
</sst>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_-* #,##0.0_р_._-;\-* #,##0.0_р_._-;_-* &quot;-&quot;_р_._-;_-@_-"/>
    <numFmt numFmtId="165" formatCode="[$-F400]h:mm:ss\ AM/PM"/>
    <numFmt numFmtId="166" formatCode="#,##0.0"/>
  </numFmts>
  <fonts count="15" x14ac:knownFonts="1">
    <font>
      <sz val="10"/>
      <name val="Arial"/>
      <family val="3"/>
      <charset val="204"/>
    </font>
    <font>
      <sz val="10"/>
      <name val="Arial"/>
      <family val="3"/>
      <charset val="204"/>
    </font>
    <font>
      <b/>
      <sz val="10"/>
      <name val="Arial"/>
      <family val="3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8" fillId="0" borderId="0" applyFont="0" applyFill="0" applyBorder="0" applyAlignment="0" applyProtection="0"/>
    <xf numFmtId="0" fontId="14" fillId="0" borderId="0"/>
  </cellStyleXfs>
  <cellXfs count="73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4" fillId="2" borderId="0" xfId="0" applyFont="1" applyFill="1" applyAlignment="1">
      <alignment horizontal="right" wrapText="1"/>
    </xf>
    <xf numFmtId="0" fontId="0" fillId="3" borderId="0" xfId="0" applyFill="1"/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Continuous" vertical="center" wrapText="1"/>
    </xf>
    <xf numFmtId="2" fontId="9" fillId="2" borderId="1" xfId="1" applyNumberFormat="1" applyFont="1" applyFill="1" applyBorder="1" applyAlignment="1">
      <alignment horizontal="center" wrapText="1"/>
    </xf>
    <xf numFmtId="0" fontId="1" fillId="3" borderId="0" xfId="0" applyFont="1" applyFill="1"/>
    <xf numFmtId="1" fontId="10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left" wrapText="1"/>
    </xf>
    <xf numFmtId="49" fontId="13" fillId="2" borderId="1" xfId="0" applyNumberFormat="1" applyFont="1" applyFill="1" applyBorder="1" applyAlignment="1">
      <alignment horizontal="center"/>
    </xf>
    <xf numFmtId="49" fontId="13" fillId="2" borderId="2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wrapText="1"/>
    </xf>
    <xf numFmtId="0" fontId="13" fillId="2" borderId="1" xfId="2" applyNumberFormat="1" applyFont="1" applyFill="1" applyBorder="1" applyAlignment="1" applyProtection="1">
      <alignment horizontal="left" vertical="center" wrapText="1"/>
      <protection hidden="1"/>
    </xf>
    <xf numFmtId="2" fontId="3" fillId="2" borderId="1" xfId="0" applyNumberFormat="1" applyFont="1" applyFill="1" applyBorder="1" applyAlignment="1">
      <alignment horizontal="center"/>
    </xf>
    <xf numFmtId="10" fontId="13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wrapText="1"/>
    </xf>
    <xf numFmtId="2" fontId="7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3" fillId="2" borderId="1" xfId="0" applyNumberFormat="1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center" wrapText="1"/>
    </xf>
    <xf numFmtId="49" fontId="13" fillId="2" borderId="1" xfId="0" applyNumberFormat="1" applyFont="1" applyFill="1" applyBorder="1" applyAlignment="1">
      <alignment horizontal="center" wrapText="1"/>
    </xf>
    <xf numFmtId="0" fontId="11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1" fillId="2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10" fontId="13" fillId="2" borderId="1" xfId="0" applyNumberFormat="1" applyFont="1" applyFill="1" applyBorder="1" applyAlignment="1">
      <alignment wrapText="1"/>
    </xf>
    <xf numFmtId="0" fontId="0" fillId="3" borderId="0" xfId="0" applyFill="1" applyAlignment="1">
      <alignment horizontal="center" vertical="center"/>
    </xf>
    <xf numFmtId="165" fontId="13" fillId="2" borderId="1" xfId="0" applyNumberFormat="1" applyFont="1" applyFill="1" applyBorder="1" applyAlignment="1">
      <alignment wrapText="1"/>
    </xf>
    <xf numFmtId="0" fontId="13" fillId="2" borderId="4" xfId="2" applyNumberFormat="1" applyFont="1" applyFill="1" applyBorder="1" applyAlignment="1" applyProtection="1">
      <alignment horizontal="left" vertical="center" wrapText="1"/>
      <protection hidden="1"/>
    </xf>
    <xf numFmtId="49" fontId="11" fillId="2" borderId="4" xfId="0" applyNumberFormat="1" applyFont="1" applyFill="1" applyBorder="1" applyAlignment="1">
      <alignment wrapText="1"/>
    </xf>
    <xf numFmtId="0" fontId="0" fillId="3" borderId="0" xfId="0" applyFill="1" applyBorder="1"/>
    <xf numFmtId="0" fontId="0" fillId="2" borderId="0" xfId="0" applyFill="1" applyAlignment="1">
      <alignment horizontal="left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textRotation="90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/>
    </xf>
    <xf numFmtId="0" fontId="13" fillId="2" borderId="0" xfId="0" applyFont="1" applyFill="1"/>
    <xf numFmtId="0" fontId="13" fillId="2" borderId="0" xfId="0" applyFont="1" applyFill="1" applyAlignment="1">
      <alignment wrapText="1"/>
    </xf>
    <xf numFmtId="0" fontId="11" fillId="2" borderId="0" xfId="0" applyFont="1" applyFill="1" applyAlignment="1">
      <alignment wrapText="1"/>
    </xf>
    <xf numFmtId="0" fontId="11" fillId="2" borderId="0" xfId="0" applyFont="1" applyFill="1"/>
    <xf numFmtId="0" fontId="7" fillId="2" borderId="1" xfId="0" applyFont="1" applyFill="1" applyBorder="1" applyAlignment="1">
      <alignment horizontal="center"/>
    </xf>
    <xf numFmtId="0" fontId="11" fillId="2" borderId="4" xfId="2" applyNumberFormat="1" applyFont="1" applyFill="1" applyBorder="1" applyAlignment="1" applyProtection="1">
      <alignment horizontal="left" vertical="center" wrapText="1"/>
      <protection hidden="1"/>
    </xf>
    <xf numFmtId="49" fontId="11" fillId="2" borderId="1" xfId="0" applyNumberFormat="1" applyFont="1" applyFill="1" applyBorder="1" applyAlignment="1">
      <alignment wrapText="1"/>
    </xf>
    <xf numFmtId="0" fontId="11" fillId="2" borderId="4" xfId="0" applyFont="1" applyFill="1" applyBorder="1" applyAlignment="1">
      <alignment horizontal="justify"/>
    </xf>
    <xf numFmtId="10" fontId="11" fillId="2" borderId="1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ill="1" applyAlignment="1"/>
    <xf numFmtId="49" fontId="7" fillId="2" borderId="2" xfId="1" applyNumberFormat="1" applyFont="1" applyFill="1" applyBorder="1" applyAlignment="1">
      <alignment horizontal="center" vertical="center" textRotation="90" wrapText="1"/>
    </xf>
    <xf numFmtId="49" fontId="7" fillId="2" borderId="3" xfId="1" applyNumberFormat="1" applyFont="1" applyFill="1" applyBorder="1" applyAlignment="1">
      <alignment horizontal="center" vertical="center" textRotation="90" wrapText="1"/>
    </xf>
    <xf numFmtId="49" fontId="7" fillId="2" borderId="4" xfId="1" applyNumberFormat="1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2"/>
    <cellStyle name="Финансовый 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H96"/>
  <sheetViews>
    <sheetView tabSelected="1" workbookViewId="0">
      <selection activeCell="O3" sqref="O3"/>
    </sheetView>
  </sheetViews>
  <sheetFormatPr defaultRowHeight="12.75" x14ac:dyDescent="0.2"/>
  <cols>
    <col min="1" max="1" width="4.5703125" style="1" customWidth="1"/>
    <col min="2" max="2" width="50.85546875" style="43" customWidth="1"/>
    <col min="3" max="3" width="3.7109375" style="4" customWidth="1"/>
    <col min="4" max="4" width="6.140625" style="4" customWidth="1"/>
    <col min="5" max="5" width="7.28515625" style="4" customWidth="1"/>
    <col min="6" max="6" width="4.42578125" style="4" customWidth="1"/>
    <col min="7" max="7" width="10.5703125" style="4" customWidth="1"/>
    <col min="8" max="8" width="19.85546875" style="4" customWidth="1"/>
    <col min="9" max="16384" width="9.140625" style="7"/>
  </cols>
  <sheetData>
    <row r="1" spans="1:8" ht="12" customHeight="1" x14ac:dyDescent="0.2">
      <c r="B1" s="2"/>
      <c r="G1" s="5"/>
      <c r="H1" s="6"/>
    </row>
    <row r="2" spans="1:8" ht="105" customHeight="1" x14ac:dyDescent="0.2">
      <c r="B2" s="2"/>
      <c r="C2" s="8"/>
      <c r="D2" s="9"/>
      <c r="E2" s="9"/>
      <c r="F2" s="9"/>
      <c r="G2" s="72" t="s">
        <v>103</v>
      </c>
      <c r="H2" s="72"/>
    </row>
    <row r="3" spans="1:8" ht="63" customHeight="1" x14ac:dyDescent="0.2">
      <c r="B3" s="67" t="s">
        <v>101</v>
      </c>
      <c r="C3" s="67"/>
      <c r="D3" s="67"/>
      <c r="E3" s="67"/>
      <c r="F3" s="67"/>
      <c r="G3" s="68"/>
      <c r="H3" s="68"/>
    </row>
    <row r="4" spans="1:8" ht="14.25" customHeight="1" x14ac:dyDescent="0.2">
      <c r="B4" s="10"/>
      <c r="C4" s="11"/>
      <c r="D4" s="11"/>
      <c r="E4" s="11"/>
      <c r="F4" s="3"/>
      <c r="G4" s="3"/>
      <c r="H4" s="3" t="s">
        <v>102</v>
      </c>
    </row>
    <row r="5" spans="1:8" s="13" customFormat="1" ht="72" customHeight="1" x14ac:dyDescent="0.2">
      <c r="A5" s="44" t="s">
        <v>0</v>
      </c>
      <c r="B5" s="45" t="s">
        <v>1</v>
      </c>
      <c r="C5" s="69" t="s">
        <v>2</v>
      </c>
      <c r="D5" s="70"/>
      <c r="E5" s="71"/>
      <c r="F5" s="46" t="s">
        <v>3</v>
      </c>
      <c r="G5" s="47" t="s">
        <v>100</v>
      </c>
      <c r="H5" s="12" t="s">
        <v>4</v>
      </c>
    </row>
    <row r="6" spans="1:8" s="13" customFormat="1" ht="21.75" x14ac:dyDescent="0.2">
      <c r="A6" s="48">
        <v>1</v>
      </c>
      <c r="B6" s="49" t="s">
        <v>5</v>
      </c>
      <c r="C6" s="15" t="s">
        <v>6</v>
      </c>
      <c r="D6" s="15" t="s">
        <v>7</v>
      </c>
      <c r="E6" s="15" t="s">
        <v>8</v>
      </c>
      <c r="F6" s="17"/>
      <c r="G6" s="18">
        <f>G7</f>
        <v>490</v>
      </c>
      <c r="H6" s="18">
        <f>H7</f>
        <v>475.2</v>
      </c>
    </row>
    <row r="7" spans="1:8" s="13" customFormat="1" ht="52.5" x14ac:dyDescent="0.2">
      <c r="A7" s="50"/>
      <c r="B7" s="14" t="s">
        <v>9</v>
      </c>
      <c r="C7" s="15" t="s">
        <v>6</v>
      </c>
      <c r="D7" s="16" t="s">
        <v>10</v>
      </c>
      <c r="E7" s="15"/>
      <c r="F7" s="17"/>
      <c r="G7" s="18">
        <f>G8+G10+G12</f>
        <v>490</v>
      </c>
      <c r="H7" s="18">
        <f>H8+H10+H12</f>
        <v>475.2</v>
      </c>
    </row>
    <row r="8" spans="1:8" s="13" customFormat="1" ht="67.5" x14ac:dyDescent="0.2">
      <c r="A8" s="50"/>
      <c r="B8" s="19" t="s">
        <v>11</v>
      </c>
      <c r="C8" s="20" t="s">
        <v>6</v>
      </c>
      <c r="D8" s="21" t="s">
        <v>10</v>
      </c>
      <c r="E8" s="20" t="s">
        <v>12</v>
      </c>
      <c r="F8" s="22"/>
      <c r="G8" s="23">
        <f>G9</f>
        <v>70</v>
      </c>
      <c r="H8" s="23">
        <f>H9</f>
        <v>65</v>
      </c>
    </row>
    <row r="9" spans="1:8" s="13" customFormat="1" ht="22.5" customHeight="1" x14ac:dyDescent="0.2">
      <c r="A9" s="50"/>
      <c r="B9" s="24" t="s">
        <v>13</v>
      </c>
      <c r="C9" s="20" t="s">
        <v>6</v>
      </c>
      <c r="D9" s="21" t="s">
        <v>10</v>
      </c>
      <c r="E9" s="20" t="s">
        <v>12</v>
      </c>
      <c r="F9" s="22">
        <v>240</v>
      </c>
      <c r="G9" s="23">
        <v>70</v>
      </c>
      <c r="H9" s="25">
        <v>65</v>
      </c>
    </row>
    <row r="10" spans="1:8" s="13" customFormat="1" ht="12.75" customHeight="1" x14ac:dyDescent="0.2">
      <c r="A10" s="50"/>
      <c r="B10" s="26" t="s">
        <v>14</v>
      </c>
      <c r="C10" s="20" t="s">
        <v>6</v>
      </c>
      <c r="D10" s="21" t="s">
        <v>10</v>
      </c>
      <c r="E10" s="20" t="s">
        <v>15</v>
      </c>
      <c r="F10" s="22"/>
      <c r="G10" s="23">
        <f>G11</f>
        <v>340</v>
      </c>
      <c r="H10" s="23">
        <f>H11</f>
        <v>331.7</v>
      </c>
    </row>
    <row r="11" spans="1:8" s="13" customFormat="1" ht="22.5" x14ac:dyDescent="0.2">
      <c r="A11" s="50"/>
      <c r="B11" s="24" t="s">
        <v>13</v>
      </c>
      <c r="C11" s="20" t="s">
        <v>6</v>
      </c>
      <c r="D11" s="21" t="s">
        <v>10</v>
      </c>
      <c r="E11" s="20" t="s">
        <v>15</v>
      </c>
      <c r="F11" s="22">
        <v>240</v>
      </c>
      <c r="G11" s="23">
        <v>340</v>
      </c>
      <c r="H11" s="23">
        <v>331.7</v>
      </c>
    </row>
    <row r="12" spans="1:8" s="13" customFormat="1" ht="56.25" customHeight="1" x14ac:dyDescent="0.2">
      <c r="A12" s="50"/>
      <c r="B12" s="27" t="s">
        <v>16</v>
      </c>
      <c r="C12" s="20" t="s">
        <v>6</v>
      </c>
      <c r="D12" s="21" t="s">
        <v>10</v>
      </c>
      <c r="E12" s="20" t="s">
        <v>17</v>
      </c>
      <c r="F12" s="22"/>
      <c r="G12" s="23">
        <f>G13</f>
        <v>80</v>
      </c>
      <c r="H12" s="25">
        <f>H13</f>
        <v>78.5</v>
      </c>
    </row>
    <row r="13" spans="1:8" s="13" customFormat="1" ht="22.5" x14ac:dyDescent="0.2">
      <c r="A13" s="50"/>
      <c r="B13" s="24" t="s">
        <v>13</v>
      </c>
      <c r="C13" s="20" t="s">
        <v>6</v>
      </c>
      <c r="D13" s="21" t="s">
        <v>10</v>
      </c>
      <c r="E13" s="20" t="s">
        <v>17</v>
      </c>
      <c r="F13" s="22">
        <v>240</v>
      </c>
      <c r="G13" s="23">
        <v>80</v>
      </c>
      <c r="H13" s="23">
        <v>78.5</v>
      </c>
    </row>
    <row r="14" spans="1:8" s="13" customFormat="1" ht="31.5" x14ac:dyDescent="0.2">
      <c r="A14" s="50">
        <v>2</v>
      </c>
      <c r="B14" s="34" t="s">
        <v>18</v>
      </c>
      <c r="C14" s="15" t="s">
        <v>19</v>
      </c>
      <c r="D14" s="16"/>
      <c r="E14" s="15"/>
      <c r="F14" s="17"/>
      <c r="G14" s="18">
        <f t="shared" ref="G14:H15" si="0">G15</f>
        <v>450</v>
      </c>
      <c r="H14" s="51">
        <f t="shared" si="0"/>
        <v>449.6</v>
      </c>
    </row>
    <row r="15" spans="1:8" s="13" customFormat="1" ht="33.75" customHeight="1" x14ac:dyDescent="0.2">
      <c r="A15" s="50"/>
      <c r="B15" s="24" t="s">
        <v>20</v>
      </c>
      <c r="C15" s="20" t="s">
        <v>19</v>
      </c>
      <c r="D15" s="21" t="s">
        <v>10</v>
      </c>
      <c r="E15" s="20"/>
      <c r="F15" s="22"/>
      <c r="G15" s="23">
        <f t="shared" si="0"/>
        <v>450</v>
      </c>
      <c r="H15" s="23">
        <f t="shared" si="0"/>
        <v>449.6</v>
      </c>
    </row>
    <row r="16" spans="1:8" s="13" customFormat="1" ht="22.5" x14ac:dyDescent="0.2">
      <c r="A16" s="50"/>
      <c r="B16" s="24" t="s">
        <v>13</v>
      </c>
      <c r="C16" s="20" t="s">
        <v>19</v>
      </c>
      <c r="D16" s="21" t="s">
        <v>10</v>
      </c>
      <c r="E16" s="20" t="s">
        <v>21</v>
      </c>
      <c r="F16" s="22">
        <v>240</v>
      </c>
      <c r="G16" s="23">
        <v>450</v>
      </c>
      <c r="H16" s="23">
        <v>449.6</v>
      </c>
    </row>
    <row r="17" spans="1:8" s="13" customFormat="1" ht="53.25" x14ac:dyDescent="0.2">
      <c r="A17" s="50">
        <v>3</v>
      </c>
      <c r="B17" s="49" t="s">
        <v>22</v>
      </c>
      <c r="C17" s="15" t="s">
        <v>23</v>
      </c>
      <c r="D17" s="16"/>
      <c r="E17" s="15"/>
      <c r="F17" s="17"/>
      <c r="G17" s="18">
        <f t="shared" ref="G17:H19" si="1">G18</f>
        <v>599.6</v>
      </c>
      <c r="H17" s="18">
        <f t="shared" si="1"/>
        <v>532.6</v>
      </c>
    </row>
    <row r="18" spans="1:8" s="13" customFormat="1" ht="31.5" x14ac:dyDescent="0.2">
      <c r="A18" s="50"/>
      <c r="B18" s="14" t="s">
        <v>24</v>
      </c>
      <c r="C18" s="20" t="s">
        <v>23</v>
      </c>
      <c r="D18" s="21"/>
      <c r="E18" s="20"/>
      <c r="F18" s="22"/>
      <c r="G18" s="23">
        <f t="shared" si="1"/>
        <v>599.6</v>
      </c>
      <c r="H18" s="23">
        <f t="shared" si="1"/>
        <v>532.6</v>
      </c>
    </row>
    <row r="19" spans="1:8" s="13" customFormat="1" ht="33.75" x14ac:dyDescent="0.2">
      <c r="A19" s="50"/>
      <c r="B19" s="24" t="s">
        <v>25</v>
      </c>
      <c r="C19" s="20" t="s">
        <v>23</v>
      </c>
      <c r="D19" s="21" t="s">
        <v>26</v>
      </c>
      <c r="E19" s="20"/>
      <c r="F19" s="22"/>
      <c r="G19" s="23">
        <f t="shared" si="1"/>
        <v>599.6</v>
      </c>
      <c r="H19" s="23">
        <f t="shared" si="1"/>
        <v>532.6</v>
      </c>
    </row>
    <row r="20" spans="1:8" s="13" customFormat="1" ht="22.5" x14ac:dyDescent="0.2">
      <c r="A20" s="50"/>
      <c r="B20" s="24" t="s">
        <v>27</v>
      </c>
      <c r="C20" s="20" t="s">
        <v>23</v>
      </c>
      <c r="D20" s="21" t="s">
        <v>26</v>
      </c>
      <c r="E20" s="20" t="s">
        <v>28</v>
      </c>
      <c r="F20" s="22"/>
      <c r="G20" s="23">
        <f>G21+G22+G23</f>
        <v>599.6</v>
      </c>
      <c r="H20" s="23">
        <f>H21+H22+H23</f>
        <v>532.6</v>
      </c>
    </row>
    <row r="21" spans="1:8" s="13" customFormat="1" ht="22.5" x14ac:dyDescent="0.2">
      <c r="A21" s="50"/>
      <c r="B21" s="24" t="s">
        <v>13</v>
      </c>
      <c r="C21" s="20" t="s">
        <v>23</v>
      </c>
      <c r="D21" s="21" t="s">
        <v>26</v>
      </c>
      <c r="E21" s="20" t="s">
        <v>28</v>
      </c>
      <c r="F21" s="22">
        <v>240</v>
      </c>
      <c r="G21" s="23">
        <v>527</v>
      </c>
      <c r="H21" s="23">
        <v>526.9</v>
      </c>
    </row>
    <row r="22" spans="1:8" s="13" customFormat="1" x14ac:dyDescent="0.2">
      <c r="A22" s="50"/>
      <c r="B22" s="24" t="s">
        <v>29</v>
      </c>
      <c r="C22" s="20" t="s">
        <v>23</v>
      </c>
      <c r="D22" s="21" t="s">
        <v>26</v>
      </c>
      <c r="E22" s="20" t="s">
        <v>28</v>
      </c>
      <c r="F22" s="22">
        <v>350</v>
      </c>
      <c r="G22" s="23">
        <v>66.599999999999994</v>
      </c>
      <c r="H22" s="23">
        <v>4.7</v>
      </c>
    </row>
    <row r="23" spans="1:8" s="13" customFormat="1" ht="22.5" x14ac:dyDescent="0.2">
      <c r="A23" s="50"/>
      <c r="B23" s="24" t="s">
        <v>30</v>
      </c>
      <c r="C23" s="20" t="s">
        <v>23</v>
      </c>
      <c r="D23" s="21" t="s">
        <v>26</v>
      </c>
      <c r="E23" s="20" t="s">
        <v>28</v>
      </c>
      <c r="F23" s="22">
        <v>350</v>
      </c>
      <c r="G23" s="23">
        <v>6</v>
      </c>
      <c r="H23" s="23">
        <v>1</v>
      </c>
    </row>
    <row r="24" spans="1:8" s="13" customFormat="1" ht="32.25" x14ac:dyDescent="0.2">
      <c r="A24" s="50">
        <v>4</v>
      </c>
      <c r="B24" s="52" t="s">
        <v>31</v>
      </c>
      <c r="C24" s="15" t="s">
        <v>32</v>
      </c>
      <c r="D24" s="16" t="s">
        <v>7</v>
      </c>
      <c r="E24" s="15" t="s">
        <v>8</v>
      </c>
      <c r="F24" s="17"/>
      <c r="G24" s="29">
        <f t="shared" ref="G24:H26" si="2">G25</f>
        <v>373.3</v>
      </c>
      <c r="H24" s="29">
        <f t="shared" si="2"/>
        <v>303.3</v>
      </c>
    </row>
    <row r="25" spans="1:8" s="13" customFormat="1" ht="32.25" x14ac:dyDescent="0.2">
      <c r="A25" s="48"/>
      <c r="B25" s="28" t="s">
        <v>34</v>
      </c>
      <c r="C25" s="15" t="s">
        <v>32</v>
      </c>
      <c r="D25" s="16" t="s">
        <v>26</v>
      </c>
      <c r="E25" s="15" t="s">
        <v>8</v>
      </c>
      <c r="F25" s="17"/>
      <c r="G25" s="29">
        <f t="shared" si="2"/>
        <v>373.3</v>
      </c>
      <c r="H25" s="29">
        <f t="shared" si="2"/>
        <v>303.3</v>
      </c>
    </row>
    <row r="26" spans="1:8" s="13" customFormat="1" x14ac:dyDescent="0.2">
      <c r="A26" s="50"/>
      <c r="B26" s="30" t="s">
        <v>35</v>
      </c>
      <c r="C26" s="20" t="s">
        <v>32</v>
      </c>
      <c r="D26" s="21" t="s">
        <v>26</v>
      </c>
      <c r="E26" s="20" t="s">
        <v>36</v>
      </c>
      <c r="F26" s="22"/>
      <c r="G26" s="25">
        <f t="shared" si="2"/>
        <v>373.3</v>
      </c>
      <c r="H26" s="25">
        <f t="shared" si="2"/>
        <v>303.3</v>
      </c>
    </row>
    <row r="27" spans="1:8" s="13" customFormat="1" ht="22.5" x14ac:dyDescent="0.2">
      <c r="A27" s="50"/>
      <c r="B27" s="24" t="s">
        <v>13</v>
      </c>
      <c r="C27" s="20" t="s">
        <v>32</v>
      </c>
      <c r="D27" s="21" t="s">
        <v>26</v>
      </c>
      <c r="E27" s="20" t="s">
        <v>36</v>
      </c>
      <c r="F27" s="22">
        <v>240</v>
      </c>
      <c r="G27" s="25">
        <v>373.3</v>
      </c>
      <c r="H27" s="25">
        <v>303.3</v>
      </c>
    </row>
    <row r="28" spans="1:8" s="13" customFormat="1" ht="32.25" x14ac:dyDescent="0.2">
      <c r="A28" s="50">
        <v>5</v>
      </c>
      <c r="B28" s="28" t="s">
        <v>37</v>
      </c>
      <c r="C28" s="15" t="s">
        <v>39</v>
      </c>
      <c r="D28" s="16" t="s">
        <v>7</v>
      </c>
      <c r="E28" s="15" t="s">
        <v>8</v>
      </c>
      <c r="F28" s="32"/>
      <c r="G28" s="29">
        <f t="shared" ref="G28:H29" si="3">G29</f>
        <v>1</v>
      </c>
      <c r="H28" s="29">
        <f t="shared" si="3"/>
        <v>0</v>
      </c>
    </row>
    <row r="29" spans="1:8" s="13" customFormat="1" ht="45" x14ac:dyDescent="0.2">
      <c r="A29" s="50"/>
      <c r="B29" s="31" t="s">
        <v>40</v>
      </c>
      <c r="C29" s="20" t="s">
        <v>39</v>
      </c>
      <c r="D29" s="21" t="s">
        <v>41</v>
      </c>
      <c r="E29" s="20" t="s">
        <v>42</v>
      </c>
      <c r="F29" s="32"/>
      <c r="G29" s="29">
        <f t="shared" si="3"/>
        <v>1</v>
      </c>
      <c r="H29" s="29">
        <f t="shared" si="3"/>
        <v>0</v>
      </c>
    </row>
    <row r="30" spans="1:8" s="13" customFormat="1" ht="22.5" x14ac:dyDescent="0.2">
      <c r="A30" s="50"/>
      <c r="B30" s="24" t="s">
        <v>13</v>
      </c>
      <c r="C30" s="20" t="s">
        <v>39</v>
      </c>
      <c r="D30" s="21" t="s">
        <v>41</v>
      </c>
      <c r="E30" s="20" t="s">
        <v>42</v>
      </c>
      <c r="F30" s="33" t="s">
        <v>43</v>
      </c>
      <c r="G30" s="25">
        <v>1</v>
      </c>
      <c r="H30" s="25">
        <v>0</v>
      </c>
    </row>
    <row r="31" spans="1:8" s="13" customFormat="1" ht="21" x14ac:dyDescent="0.2">
      <c r="A31" s="50">
        <v>6</v>
      </c>
      <c r="B31" s="34" t="s">
        <v>44</v>
      </c>
      <c r="C31" s="15"/>
      <c r="D31" s="16"/>
      <c r="E31" s="15"/>
      <c r="F31" s="32"/>
      <c r="G31" s="29">
        <f>G32+G34+G36</f>
        <v>851.8</v>
      </c>
      <c r="H31" s="29">
        <f>H32+H34+H36</f>
        <v>467.70000000000005</v>
      </c>
    </row>
    <row r="32" spans="1:8" s="13" customFormat="1" ht="31.5" x14ac:dyDescent="0.2">
      <c r="A32" s="50"/>
      <c r="B32" s="34" t="s">
        <v>45</v>
      </c>
      <c r="C32" s="15" t="s">
        <v>46</v>
      </c>
      <c r="D32" s="16" t="s">
        <v>47</v>
      </c>
      <c r="E32" s="15" t="s">
        <v>48</v>
      </c>
      <c r="F32" s="32"/>
      <c r="G32" s="29">
        <f>G33</f>
        <v>384</v>
      </c>
      <c r="H32" s="29">
        <v>89.9</v>
      </c>
    </row>
    <row r="33" spans="1:8" s="13" customFormat="1" ht="22.5" x14ac:dyDescent="0.2">
      <c r="A33" s="50"/>
      <c r="B33" s="24" t="s">
        <v>49</v>
      </c>
      <c r="C33" s="20" t="s">
        <v>46</v>
      </c>
      <c r="D33" s="21" t="s">
        <v>47</v>
      </c>
      <c r="E33" s="20" t="s">
        <v>48</v>
      </c>
      <c r="F33" s="33" t="s">
        <v>43</v>
      </c>
      <c r="G33" s="25">
        <v>384</v>
      </c>
      <c r="H33" s="25">
        <v>277.10000000000002</v>
      </c>
    </row>
    <row r="34" spans="1:8" s="13" customFormat="1" ht="21" x14ac:dyDescent="0.2">
      <c r="A34" s="50"/>
      <c r="B34" s="34" t="s">
        <v>50</v>
      </c>
      <c r="C34" s="15" t="s">
        <v>46</v>
      </c>
      <c r="D34" s="16" t="s">
        <v>47</v>
      </c>
      <c r="E34" s="15" t="s">
        <v>51</v>
      </c>
      <c r="F34" s="32"/>
      <c r="G34" s="29">
        <f>G35</f>
        <v>377.8</v>
      </c>
      <c r="H34" s="29">
        <f>H35</f>
        <v>377.8</v>
      </c>
    </row>
    <row r="35" spans="1:8" s="13" customFormat="1" ht="22.5" customHeight="1" x14ac:dyDescent="0.2">
      <c r="A35" s="50"/>
      <c r="B35" s="24" t="s">
        <v>13</v>
      </c>
      <c r="C35" s="20" t="s">
        <v>46</v>
      </c>
      <c r="D35" s="21" t="s">
        <v>47</v>
      </c>
      <c r="E35" s="20" t="s">
        <v>51</v>
      </c>
      <c r="F35" s="33" t="s">
        <v>43</v>
      </c>
      <c r="G35" s="25">
        <v>377.8</v>
      </c>
      <c r="H35" s="25">
        <v>377.8</v>
      </c>
    </row>
    <row r="36" spans="1:8" s="13" customFormat="1" ht="21" x14ac:dyDescent="0.2">
      <c r="A36" s="50"/>
      <c r="B36" s="34" t="s">
        <v>52</v>
      </c>
      <c r="C36" s="15" t="s">
        <v>46</v>
      </c>
      <c r="D36" s="16" t="s">
        <v>47</v>
      </c>
      <c r="E36" s="15" t="s">
        <v>53</v>
      </c>
      <c r="F36" s="32"/>
      <c r="G36" s="29">
        <f>G37</f>
        <v>90</v>
      </c>
      <c r="H36" s="29">
        <f>H37</f>
        <v>0</v>
      </c>
    </row>
    <row r="37" spans="1:8" s="13" customFormat="1" ht="22.5" x14ac:dyDescent="0.2">
      <c r="A37" s="50"/>
      <c r="B37" s="24" t="s">
        <v>13</v>
      </c>
      <c r="C37" s="20" t="s">
        <v>46</v>
      </c>
      <c r="D37" s="21" t="s">
        <v>47</v>
      </c>
      <c r="E37" s="20" t="s">
        <v>53</v>
      </c>
      <c r="F37" s="33" t="s">
        <v>43</v>
      </c>
      <c r="G37" s="25">
        <v>90</v>
      </c>
      <c r="H37" s="25">
        <v>0</v>
      </c>
    </row>
    <row r="38" spans="1:8" s="13" customFormat="1" ht="31.5" x14ac:dyDescent="0.2">
      <c r="A38" s="50">
        <v>7</v>
      </c>
      <c r="B38" s="34" t="s">
        <v>54</v>
      </c>
      <c r="C38" s="15" t="s">
        <v>38</v>
      </c>
      <c r="D38" s="16"/>
      <c r="E38" s="15"/>
      <c r="F38" s="17"/>
      <c r="G38" s="29">
        <f>G39</f>
        <v>7700</v>
      </c>
      <c r="H38" s="29">
        <f>H39</f>
        <v>7589.8</v>
      </c>
    </row>
    <row r="39" spans="1:8" s="13" customFormat="1" ht="21" x14ac:dyDescent="0.2">
      <c r="A39" s="50"/>
      <c r="B39" s="34" t="s">
        <v>55</v>
      </c>
      <c r="C39" s="15" t="s">
        <v>38</v>
      </c>
      <c r="D39" s="16" t="s">
        <v>26</v>
      </c>
      <c r="E39" s="15"/>
      <c r="F39" s="17"/>
      <c r="G39" s="29">
        <f>G40+G42</f>
        <v>7700</v>
      </c>
      <c r="H39" s="29">
        <f>H40+H42</f>
        <v>7589.8</v>
      </c>
    </row>
    <row r="40" spans="1:8" s="13" customFormat="1" ht="21" x14ac:dyDescent="0.2">
      <c r="A40" s="50"/>
      <c r="B40" s="34" t="s">
        <v>56</v>
      </c>
      <c r="C40" s="15" t="s">
        <v>38</v>
      </c>
      <c r="D40" s="16" t="s">
        <v>26</v>
      </c>
      <c r="E40" s="15" t="s">
        <v>57</v>
      </c>
      <c r="F40" s="17"/>
      <c r="G40" s="29">
        <f>G41</f>
        <v>7340.3</v>
      </c>
      <c r="H40" s="29">
        <f>H41</f>
        <v>7230.1</v>
      </c>
    </row>
    <row r="41" spans="1:8" s="13" customFormat="1" ht="22.5" x14ac:dyDescent="0.2">
      <c r="A41" s="50"/>
      <c r="B41" s="24" t="s">
        <v>58</v>
      </c>
      <c r="C41" s="20" t="s">
        <v>38</v>
      </c>
      <c r="D41" s="21" t="s">
        <v>26</v>
      </c>
      <c r="E41" s="20" t="s">
        <v>57</v>
      </c>
      <c r="F41" s="22">
        <v>240</v>
      </c>
      <c r="G41" s="25">
        <v>7340.3</v>
      </c>
      <c r="H41" s="25">
        <v>7230.1</v>
      </c>
    </row>
    <row r="42" spans="1:8" s="13" customFormat="1" ht="31.5" x14ac:dyDescent="0.2">
      <c r="A42" s="50"/>
      <c r="B42" s="34" t="s">
        <v>59</v>
      </c>
      <c r="C42" s="15" t="s">
        <v>38</v>
      </c>
      <c r="D42" s="16" t="s">
        <v>26</v>
      </c>
      <c r="E42" s="15" t="s">
        <v>60</v>
      </c>
      <c r="F42" s="17"/>
      <c r="G42" s="29">
        <f>G43</f>
        <v>359.7</v>
      </c>
      <c r="H42" s="29">
        <f>H43</f>
        <v>359.7</v>
      </c>
    </row>
    <row r="43" spans="1:8" s="13" customFormat="1" ht="22.5" x14ac:dyDescent="0.2">
      <c r="A43" s="50"/>
      <c r="B43" s="24" t="s">
        <v>58</v>
      </c>
      <c r="C43" s="20" t="s">
        <v>38</v>
      </c>
      <c r="D43" s="21" t="s">
        <v>26</v>
      </c>
      <c r="E43" s="20" t="s">
        <v>60</v>
      </c>
      <c r="F43" s="22">
        <v>240</v>
      </c>
      <c r="G43" s="25">
        <v>359.7</v>
      </c>
      <c r="H43" s="25">
        <v>359.7</v>
      </c>
    </row>
    <row r="44" spans="1:8" s="13" customFormat="1" ht="32.25" x14ac:dyDescent="0.2">
      <c r="A44" s="50">
        <v>8</v>
      </c>
      <c r="B44" s="53" t="s">
        <v>61</v>
      </c>
      <c r="C44" s="15" t="s">
        <v>19</v>
      </c>
      <c r="D44" s="16" t="s">
        <v>7</v>
      </c>
      <c r="E44" s="15" t="s">
        <v>8</v>
      </c>
      <c r="F44" s="17"/>
      <c r="G44" s="29">
        <f>G45+G51+G56+G59</f>
        <v>18464.8</v>
      </c>
      <c r="H44" s="29">
        <f>H45+H51+H56+H59</f>
        <v>14020.2</v>
      </c>
    </row>
    <row r="45" spans="1:8" s="13" customFormat="1" ht="52.5" x14ac:dyDescent="0.2">
      <c r="A45" s="54"/>
      <c r="B45" s="35" t="s">
        <v>62</v>
      </c>
      <c r="C45" s="15" t="s">
        <v>19</v>
      </c>
      <c r="D45" s="16" t="s">
        <v>63</v>
      </c>
      <c r="E45" s="15" t="s">
        <v>8</v>
      </c>
      <c r="F45" s="17"/>
      <c r="G45" s="29">
        <f>G46+G48</f>
        <v>4390</v>
      </c>
      <c r="H45" s="29">
        <f>H46+H48</f>
        <v>4423.5</v>
      </c>
    </row>
    <row r="46" spans="1:8" s="13" customFormat="1" ht="37.5" customHeight="1" x14ac:dyDescent="0.2">
      <c r="A46" s="54"/>
      <c r="B46" s="55" t="s">
        <v>64</v>
      </c>
      <c r="C46" s="20" t="s">
        <v>19</v>
      </c>
      <c r="D46" s="21" t="s">
        <v>63</v>
      </c>
      <c r="E46" s="20" t="s">
        <v>65</v>
      </c>
      <c r="F46" s="22"/>
      <c r="G46" s="25">
        <f>G47</f>
        <v>1250</v>
      </c>
      <c r="H46" s="25">
        <f>H47</f>
        <v>1161.3</v>
      </c>
    </row>
    <row r="47" spans="1:8" s="13" customFormat="1" ht="22.5" x14ac:dyDescent="0.2">
      <c r="A47" s="54"/>
      <c r="B47" s="24" t="s">
        <v>58</v>
      </c>
      <c r="C47" s="20" t="s">
        <v>19</v>
      </c>
      <c r="D47" s="21" t="s">
        <v>63</v>
      </c>
      <c r="E47" s="20" t="s">
        <v>65</v>
      </c>
      <c r="F47" s="22">
        <v>240</v>
      </c>
      <c r="G47" s="25">
        <v>1250</v>
      </c>
      <c r="H47" s="25">
        <v>1161.3</v>
      </c>
    </row>
    <row r="48" spans="1:8" s="13" customFormat="1" ht="32.25" x14ac:dyDescent="0.2">
      <c r="A48" s="54"/>
      <c r="B48" s="52" t="s">
        <v>66</v>
      </c>
      <c r="C48" s="15" t="s">
        <v>19</v>
      </c>
      <c r="D48" s="16" t="s">
        <v>63</v>
      </c>
      <c r="E48" s="15" t="s">
        <v>67</v>
      </c>
      <c r="F48" s="17"/>
      <c r="G48" s="29">
        <f>G49+G50</f>
        <v>3140</v>
      </c>
      <c r="H48" s="29">
        <f>H49+H50</f>
        <v>3262.2</v>
      </c>
    </row>
    <row r="49" spans="1:8" s="36" customFormat="1" ht="45" x14ac:dyDescent="0.2">
      <c r="A49" s="54"/>
      <c r="B49" s="56" t="s">
        <v>68</v>
      </c>
      <c r="C49" s="20" t="s">
        <v>19</v>
      </c>
      <c r="D49" s="21" t="s">
        <v>63</v>
      </c>
      <c r="E49" s="20" t="s">
        <v>67</v>
      </c>
      <c r="F49" s="22">
        <v>240</v>
      </c>
      <c r="G49" s="25">
        <v>40</v>
      </c>
      <c r="H49" s="25">
        <v>40</v>
      </c>
    </row>
    <row r="50" spans="1:8" s="38" customFormat="1" ht="78.75" x14ac:dyDescent="0.2">
      <c r="A50" s="54"/>
      <c r="B50" s="37" t="s">
        <v>69</v>
      </c>
      <c r="C50" s="20" t="s">
        <v>19</v>
      </c>
      <c r="D50" s="21" t="s">
        <v>63</v>
      </c>
      <c r="E50" s="20" t="s">
        <v>67</v>
      </c>
      <c r="F50" s="22">
        <v>240</v>
      </c>
      <c r="G50" s="25">
        <v>3100</v>
      </c>
      <c r="H50" s="25">
        <v>3222.2</v>
      </c>
    </row>
    <row r="51" spans="1:8" s="38" customFormat="1" ht="73.5" x14ac:dyDescent="0.2">
      <c r="A51" s="50"/>
      <c r="B51" s="35" t="s">
        <v>70</v>
      </c>
      <c r="C51" s="15" t="s">
        <v>19</v>
      </c>
      <c r="D51" s="16" t="s">
        <v>63</v>
      </c>
      <c r="E51" s="15" t="s">
        <v>8</v>
      </c>
      <c r="F51" s="17"/>
      <c r="G51" s="29">
        <f>G52+G54</f>
        <v>1050</v>
      </c>
      <c r="H51" s="29">
        <f>H52+H54</f>
        <v>942.7</v>
      </c>
    </row>
    <row r="52" spans="1:8" ht="78.75" x14ac:dyDescent="0.2">
      <c r="A52" s="50"/>
      <c r="B52" s="39" t="s">
        <v>71</v>
      </c>
      <c r="C52" s="20" t="s">
        <v>19</v>
      </c>
      <c r="D52" s="21" t="s">
        <v>63</v>
      </c>
      <c r="E52" s="20" t="s">
        <v>72</v>
      </c>
      <c r="F52" s="22"/>
      <c r="G52" s="25">
        <f>G53</f>
        <v>1000</v>
      </c>
      <c r="H52" s="25">
        <f>H53</f>
        <v>942.7</v>
      </c>
    </row>
    <row r="53" spans="1:8" ht="22.5" x14ac:dyDescent="0.2">
      <c r="A53" s="50"/>
      <c r="B53" s="24" t="s">
        <v>58</v>
      </c>
      <c r="C53" s="20" t="s">
        <v>19</v>
      </c>
      <c r="D53" s="21" t="s">
        <v>63</v>
      </c>
      <c r="E53" s="20" t="s">
        <v>72</v>
      </c>
      <c r="F53" s="22">
        <v>240</v>
      </c>
      <c r="G53" s="25">
        <v>1000</v>
      </c>
      <c r="H53" s="25">
        <v>942.7</v>
      </c>
    </row>
    <row r="54" spans="1:8" ht="78.75" x14ac:dyDescent="0.2">
      <c r="A54" s="50"/>
      <c r="B54" s="39" t="s">
        <v>73</v>
      </c>
      <c r="C54" s="20" t="s">
        <v>19</v>
      </c>
      <c r="D54" s="21" t="s">
        <v>63</v>
      </c>
      <c r="E54" s="20" t="s">
        <v>74</v>
      </c>
      <c r="F54" s="22"/>
      <c r="G54" s="25">
        <f>G55</f>
        <v>50</v>
      </c>
      <c r="H54" s="25">
        <f>H55</f>
        <v>0</v>
      </c>
    </row>
    <row r="55" spans="1:8" ht="22.5" x14ac:dyDescent="0.2">
      <c r="A55" s="54"/>
      <c r="B55" s="24" t="s">
        <v>58</v>
      </c>
      <c r="C55" s="20" t="s">
        <v>19</v>
      </c>
      <c r="D55" s="21" t="s">
        <v>63</v>
      </c>
      <c r="E55" s="20" t="s">
        <v>74</v>
      </c>
      <c r="F55" s="22">
        <v>240</v>
      </c>
      <c r="G55" s="25">
        <v>50</v>
      </c>
      <c r="H55" s="25">
        <v>0</v>
      </c>
    </row>
    <row r="56" spans="1:8" ht="32.25" x14ac:dyDescent="0.2">
      <c r="A56" s="54"/>
      <c r="B56" s="57" t="s">
        <v>75</v>
      </c>
      <c r="C56" s="15" t="s">
        <v>19</v>
      </c>
      <c r="D56" s="16" t="s">
        <v>63</v>
      </c>
      <c r="E56" s="15" t="s">
        <v>8</v>
      </c>
      <c r="F56" s="17"/>
      <c r="G56" s="29">
        <f t="shared" ref="G56:H57" si="4">G57</f>
        <v>1500</v>
      </c>
      <c r="H56" s="29">
        <f t="shared" si="4"/>
        <v>1338.5</v>
      </c>
    </row>
    <row r="57" spans="1:8" ht="67.5" x14ac:dyDescent="0.2">
      <c r="A57" s="54"/>
      <c r="B57" s="27" t="s">
        <v>76</v>
      </c>
      <c r="C57" s="20" t="s">
        <v>19</v>
      </c>
      <c r="D57" s="21" t="s">
        <v>63</v>
      </c>
      <c r="E57" s="20" t="s">
        <v>77</v>
      </c>
      <c r="F57" s="22"/>
      <c r="G57" s="25">
        <f t="shared" si="4"/>
        <v>1500</v>
      </c>
      <c r="H57" s="25">
        <f t="shared" si="4"/>
        <v>1338.5</v>
      </c>
    </row>
    <row r="58" spans="1:8" ht="22.5" x14ac:dyDescent="0.2">
      <c r="A58" s="54"/>
      <c r="B58" s="24" t="s">
        <v>78</v>
      </c>
      <c r="C58" s="20" t="s">
        <v>19</v>
      </c>
      <c r="D58" s="21" t="s">
        <v>63</v>
      </c>
      <c r="E58" s="20" t="s">
        <v>77</v>
      </c>
      <c r="F58" s="22">
        <v>240</v>
      </c>
      <c r="G58" s="25">
        <v>1500</v>
      </c>
      <c r="H58" s="25">
        <v>1338.5</v>
      </c>
    </row>
    <row r="59" spans="1:8" x14ac:dyDescent="0.2">
      <c r="A59" s="54"/>
      <c r="B59" s="58" t="s">
        <v>79</v>
      </c>
      <c r="C59" s="15" t="s">
        <v>19</v>
      </c>
      <c r="D59" s="16" t="s">
        <v>63</v>
      </c>
      <c r="E59" s="15" t="s">
        <v>8</v>
      </c>
      <c r="F59" s="17"/>
      <c r="G59" s="29">
        <f t="shared" ref="G59:H60" si="5">G60</f>
        <v>11524.8</v>
      </c>
      <c r="H59" s="29">
        <f t="shared" si="5"/>
        <v>7315.5</v>
      </c>
    </row>
    <row r="60" spans="1:8" ht="22.5" x14ac:dyDescent="0.2">
      <c r="A60" s="54"/>
      <c r="B60" s="37" t="s">
        <v>80</v>
      </c>
      <c r="C60" s="20" t="s">
        <v>19</v>
      </c>
      <c r="D60" s="21" t="s">
        <v>63</v>
      </c>
      <c r="E60" s="20" t="s">
        <v>81</v>
      </c>
      <c r="F60" s="22"/>
      <c r="G60" s="25">
        <f t="shared" si="5"/>
        <v>11524.8</v>
      </c>
      <c r="H60" s="25">
        <f t="shared" si="5"/>
        <v>7315.5</v>
      </c>
    </row>
    <row r="61" spans="1:8" ht="22.5" x14ac:dyDescent="0.2">
      <c r="A61" s="54"/>
      <c r="B61" s="24" t="s">
        <v>58</v>
      </c>
      <c r="C61" s="20" t="s">
        <v>19</v>
      </c>
      <c r="D61" s="21" t="s">
        <v>63</v>
      </c>
      <c r="E61" s="20" t="s">
        <v>81</v>
      </c>
      <c r="F61" s="22">
        <v>240</v>
      </c>
      <c r="G61" s="25">
        <v>11524.8</v>
      </c>
      <c r="H61" s="25">
        <v>7315.5</v>
      </c>
    </row>
    <row r="62" spans="1:8" ht="42" x14ac:dyDescent="0.2">
      <c r="A62" s="59">
        <v>9</v>
      </c>
      <c r="B62" s="60" t="s">
        <v>82</v>
      </c>
      <c r="C62" s="15" t="s">
        <v>84</v>
      </c>
      <c r="D62" s="16" t="s">
        <v>7</v>
      </c>
      <c r="E62" s="15" t="s">
        <v>8</v>
      </c>
      <c r="F62" s="17"/>
      <c r="G62" s="29">
        <f t="shared" ref="G62:H63" si="6">G63</f>
        <v>30</v>
      </c>
      <c r="H62" s="29">
        <f t="shared" si="6"/>
        <v>8.5</v>
      </c>
    </row>
    <row r="63" spans="1:8" ht="22.5" x14ac:dyDescent="0.2">
      <c r="A63" s="54"/>
      <c r="B63" s="40" t="s">
        <v>85</v>
      </c>
      <c r="C63" s="20" t="s">
        <v>84</v>
      </c>
      <c r="D63" s="21" t="s">
        <v>26</v>
      </c>
      <c r="E63" s="20" t="s">
        <v>86</v>
      </c>
      <c r="F63" s="22"/>
      <c r="G63" s="25">
        <f t="shared" si="6"/>
        <v>30</v>
      </c>
      <c r="H63" s="25">
        <f t="shared" si="6"/>
        <v>8.5</v>
      </c>
    </row>
    <row r="64" spans="1:8" ht="22.5" x14ac:dyDescent="0.2">
      <c r="A64" s="54"/>
      <c r="B64" s="40" t="s">
        <v>58</v>
      </c>
      <c r="C64" s="20" t="s">
        <v>84</v>
      </c>
      <c r="D64" s="21" t="s">
        <v>26</v>
      </c>
      <c r="E64" s="20" t="s">
        <v>86</v>
      </c>
      <c r="F64" s="22">
        <v>240</v>
      </c>
      <c r="G64" s="25">
        <v>30</v>
      </c>
      <c r="H64" s="25">
        <v>8.5</v>
      </c>
    </row>
    <row r="65" spans="1:8" ht="31.5" x14ac:dyDescent="0.2">
      <c r="A65" s="59">
        <v>10</v>
      </c>
      <c r="B65" s="60" t="s">
        <v>87</v>
      </c>
      <c r="C65" s="15" t="s">
        <v>33</v>
      </c>
      <c r="D65" s="16" t="s">
        <v>7</v>
      </c>
      <c r="E65" s="15" t="s">
        <v>8</v>
      </c>
      <c r="F65" s="17"/>
      <c r="G65" s="29">
        <f t="shared" ref="G65:H66" si="7">G66</f>
        <v>68</v>
      </c>
      <c r="H65" s="29">
        <f t="shared" si="7"/>
        <v>33.700000000000003</v>
      </c>
    </row>
    <row r="66" spans="1:8" ht="31.5" x14ac:dyDescent="0.2">
      <c r="A66" s="54"/>
      <c r="B66" s="60" t="s">
        <v>89</v>
      </c>
      <c r="C66" s="15" t="s">
        <v>33</v>
      </c>
      <c r="D66" s="16" t="s">
        <v>90</v>
      </c>
      <c r="E66" s="15" t="s">
        <v>8</v>
      </c>
      <c r="F66" s="17"/>
      <c r="G66" s="29">
        <f t="shared" si="7"/>
        <v>68</v>
      </c>
      <c r="H66" s="29">
        <f t="shared" si="7"/>
        <v>33.700000000000003</v>
      </c>
    </row>
    <row r="67" spans="1:8" ht="45" x14ac:dyDescent="0.2">
      <c r="A67" s="54"/>
      <c r="B67" s="40" t="s">
        <v>91</v>
      </c>
      <c r="C67" s="20" t="s">
        <v>33</v>
      </c>
      <c r="D67" s="21" t="s">
        <v>90</v>
      </c>
      <c r="E67" s="20" t="s">
        <v>92</v>
      </c>
      <c r="F67" s="22">
        <v>240</v>
      </c>
      <c r="G67" s="25">
        <v>68</v>
      </c>
      <c r="H67" s="25">
        <v>33.700000000000003</v>
      </c>
    </row>
    <row r="68" spans="1:8" ht="53.25" x14ac:dyDescent="0.2">
      <c r="A68" s="59">
        <v>11</v>
      </c>
      <c r="B68" s="61" t="s">
        <v>93</v>
      </c>
      <c r="C68" s="15" t="s">
        <v>83</v>
      </c>
      <c r="D68" s="16" t="s">
        <v>7</v>
      </c>
      <c r="E68" s="15" t="s">
        <v>8</v>
      </c>
      <c r="F68" s="17"/>
      <c r="G68" s="29">
        <f t="shared" ref="G68:H70" si="8">G69</f>
        <v>50</v>
      </c>
      <c r="H68" s="29">
        <f t="shared" si="8"/>
        <v>21.9</v>
      </c>
    </row>
    <row r="69" spans="1:8" ht="21.75" x14ac:dyDescent="0.2">
      <c r="A69" s="54"/>
      <c r="B69" s="41" t="s">
        <v>94</v>
      </c>
      <c r="C69" s="15" t="s">
        <v>83</v>
      </c>
      <c r="D69" s="16" t="s">
        <v>10</v>
      </c>
      <c r="E69" s="15" t="s">
        <v>8</v>
      </c>
      <c r="F69" s="17"/>
      <c r="G69" s="29">
        <f t="shared" si="8"/>
        <v>50</v>
      </c>
      <c r="H69" s="29">
        <f t="shared" si="8"/>
        <v>21.9</v>
      </c>
    </row>
    <row r="70" spans="1:8" ht="21.75" x14ac:dyDescent="0.2">
      <c r="A70" s="54"/>
      <c r="B70" s="62" t="s">
        <v>95</v>
      </c>
      <c r="C70" s="20" t="s">
        <v>83</v>
      </c>
      <c r="D70" s="21" t="s">
        <v>10</v>
      </c>
      <c r="E70" s="20" t="s">
        <v>92</v>
      </c>
      <c r="F70" s="22"/>
      <c r="G70" s="25">
        <f t="shared" si="8"/>
        <v>50</v>
      </c>
      <c r="H70" s="25">
        <f t="shared" si="8"/>
        <v>21.9</v>
      </c>
    </row>
    <row r="71" spans="1:8" ht="22.5" x14ac:dyDescent="0.2">
      <c r="A71" s="54"/>
      <c r="B71" s="24" t="s">
        <v>58</v>
      </c>
      <c r="C71" s="20" t="s">
        <v>83</v>
      </c>
      <c r="D71" s="21" t="s">
        <v>10</v>
      </c>
      <c r="E71" s="20" t="s">
        <v>92</v>
      </c>
      <c r="F71" s="22">
        <v>240</v>
      </c>
      <c r="G71" s="25">
        <v>50</v>
      </c>
      <c r="H71" s="25">
        <v>21.9</v>
      </c>
    </row>
    <row r="72" spans="1:8" ht="32.25" x14ac:dyDescent="0.2">
      <c r="A72" s="59">
        <v>12</v>
      </c>
      <c r="B72" s="63" t="s">
        <v>96</v>
      </c>
      <c r="C72" s="15" t="s">
        <v>88</v>
      </c>
      <c r="D72" s="16" t="s">
        <v>10</v>
      </c>
      <c r="E72" s="15" t="s">
        <v>97</v>
      </c>
      <c r="F72" s="17"/>
      <c r="G72" s="29">
        <f>G73</f>
        <v>230</v>
      </c>
      <c r="H72" s="29">
        <f>H73</f>
        <v>0.9</v>
      </c>
    </row>
    <row r="73" spans="1:8" ht="22.5" x14ac:dyDescent="0.2">
      <c r="A73" s="54"/>
      <c r="B73" s="24" t="s">
        <v>98</v>
      </c>
      <c r="C73" s="20" t="s">
        <v>88</v>
      </c>
      <c r="D73" s="21" t="s">
        <v>10</v>
      </c>
      <c r="E73" s="20" t="s">
        <v>97</v>
      </c>
      <c r="F73" s="22">
        <v>240</v>
      </c>
      <c r="G73" s="25">
        <v>230</v>
      </c>
      <c r="H73" s="25">
        <v>0.9</v>
      </c>
    </row>
    <row r="74" spans="1:8" x14ac:dyDescent="0.2">
      <c r="A74" s="50"/>
      <c r="B74" s="64" t="s">
        <v>99</v>
      </c>
      <c r="C74" s="50"/>
      <c r="D74" s="65"/>
      <c r="E74" s="50"/>
      <c r="F74" s="50"/>
      <c r="G74" s="66">
        <f>G6+G14+G17+G24+G28+G38+G44+G62+G65+G68+G72+G31</f>
        <v>29308.499999999996</v>
      </c>
      <c r="H74" s="66">
        <f>H6+H14+H17+H24+H28+H38+H44+H62+H65+H68+H72+H31</f>
        <v>23903.400000000005</v>
      </c>
    </row>
    <row r="75" spans="1:8" x14ac:dyDescent="0.2">
      <c r="A75" s="7"/>
      <c r="B75" s="7"/>
      <c r="C75" s="7"/>
      <c r="D75" s="7"/>
      <c r="E75" s="42"/>
      <c r="F75" s="42"/>
      <c r="G75" s="42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</sheetData>
  <mergeCells count="3">
    <mergeCell ref="B3:H3"/>
    <mergeCell ref="C5:E5"/>
    <mergeCell ref="G2:H2"/>
  </mergeCells>
  <pageMargins left="0.74803149606299213" right="0.74803149606299213" top="0.39370078740157483" bottom="0.39370078740157483" header="0.51181102362204722" footer="0.51181102362204722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бух2</dc:creator>
  <cp:lastModifiedBy>User1</cp:lastModifiedBy>
  <cp:lastPrinted>2020-03-17T09:12:55Z</cp:lastPrinted>
  <dcterms:created xsi:type="dcterms:W3CDTF">2020-03-17T09:06:38Z</dcterms:created>
  <dcterms:modified xsi:type="dcterms:W3CDTF">2020-06-01T12:38:48Z</dcterms:modified>
</cp:coreProperties>
</file>